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14355" windowHeight="793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 i="1"/>
  <c r="F3" i="1"/>
  <c r="F4" i="1"/>
  <c r="F5" i="1"/>
  <c r="F6" i="1"/>
  <c r="F7" i="1"/>
  <c r="F8" i="1"/>
  <c r="F9" i="1"/>
  <c r="F10" i="1"/>
  <c r="F11" i="1"/>
  <c r="F12" i="1"/>
  <c r="F13" i="1"/>
  <c r="F14" i="1"/>
  <c r="F15" i="1"/>
  <c r="F16" i="1"/>
  <c r="F17" i="1"/>
  <c r="F18" i="1"/>
  <c r="F19" i="1"/>
  <c r="F20" i="1"/>
  <c r="F2" i="1"/>
  <c r="E3" i="1"/>
  <c r="E4" i="1"/>
  <c r="E5" i="1"/>
  <c r="E6" i="1"/>
  <c r="E7" i="1"/>
  <c r="E8" i="1"/>
  <c r="E9" i="1"/>
  <c r="E10" i="1"/>
  <c r="E11" i="1"/>
  <c r="E12" i="1"/>
  <c r="E13" i="1"/>
  <c r="E14" i="1"/>
  <c r="E15" i="1"/>
  <c r="E16" i="1"/>
  <c r="E17" i="1"/>
  <c r="E18" i="1"/>
  <c r="E19" i="1"/>
  <c r="E20" i="1"/>
  <c r="E2" i="1"/>
  <c r="D3" i="1" l="1"/>
  <c r="D4" i="1"/>
  <c r="D5" i="1"/>
  <c r="D6" i="1"/>
  <c r="D7" i="1"/>
  <c r="D8" i="1"/>
  <c r="D9" i="1"/>
  <c r="D10" i="1"/>
  <c r="D11" i="1"/>
  <c r="D12" i="1"/>
  <c r="D13" i="1"/>
  <c r="D14" i="1"/>
  <c r="D15" i="1"/>
  <c r="D16" i="1"/>
  <c r="D17" i="1"/>
  <c r="D18" i="1"/>
  <c r="D19" i="1"/>
  <c r="D20" i="1"/>
  <c r="D2" i="1"/>
</calcChain>
</file>

<file path=xl/sharedStrings.xml><?xml version="1.0" encoding="utf-8"?>
<sst xmlns="http://schemas.openxmlformats.org/spreadsheetml/2006/main" count="8" uniqueCount="7">
  <si>
    <t>رقم الاتفاقية</t>
  </si>
  <si>
    <t>تاريخ الاتفاقية</t>
  </si>
  <si>
    <t xml:space="preserve">رقم الهوية </t>
  </si>
  <si>
    <t xml:space="preserve">رقم الاتفاقية </t>
  </si>
  <si>
    <t>تاريخ الالتحاق في الوظيفة</t>
  </si>
  <si>
    <t>اقرب تاريخ اتفاقية
لـ7أيام بعد الالتحاق</t>
  </si>
  <si>
    <t>فارق تاريخ الاتفاقية
عن تاريخ الالتحاق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</si>
</sst>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d\-mmm\-yy;@"/>
    <numFmt numFmtId="165" formatCode="[$-409]d\-mmm\-yy;@"/>
  </numFmts>
  <fonts count="8">
    <font>
      <sz val="11"/>
      <color theme="1"/>
      <name val="Calibri"/>
      <family val="2"/>
      <scheme val="minor"/>
    </font>
    <font>
      <b/>
      <sz val="11"/>
      <color theme="1"/>
      <name val="Calibri"/>
      <family val="2"/>
      <scheme val="minor"/>
    </font>
    <font>
      <sz val="11"/>
      <color theme="1"/>
      <name val="Calibri"/>
      <family val="2"/>
      <charset val="178"/>
      <scheme val="minor"/>
    </font>
    <font>
      <sz val="11"/>
      <color theme="1"/>
      <name val="Sakkal Majalla"/>
    </font>
    <font>
      <sz val="10"/>
      <color indexed="8"/>
      <name val="Arial"/>
      <family val="2"/>
    </font>
    <font>
      <sz val="11"/>
      <color rgb="FFFF0000"/>
      <name val="Calibri"/>
      <family val="2"/>
      <charset val="178"/>
      <scheme val="minor"/>
    </font>
    <font>
      <sz val="11"/>
      <color rgb="FF0000FF"/>
      <name val="Sakkal Majalla"/>
    </font>
    <font>
      <b/>
      <sz val="11"/>
      <color rgb="FF0000FF"/>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164" fontId="4" fillId="0" borderId="0"/>
  </cellStyleXfs>
  <cellXfs count="24">
    <xf numFmtId="0" fontId="0" fillId="0" borderId="0" xfId="0"/>
    <xf numFmtId="0" fontId="2" fillId="3" borderId="1" xfId="1" applyFill="1" applyBorder="1" applyAlignment="1">
      <alignment horizontal="center"/>
    </xf>
    <xf numFmtId="165" fontId="3" fillId="0" borderId="1" xfId="2" applyNumberFormat="1" applyFont="1" applyBorder="1" applyAlignment="1" applyProtection="1">
      <alignment horizontal="center"/>
      <protection locked="0"/>
    </xf>
    <xf numFmtId="0" fontId="3" fillId="0" borderId="1" xfId="0" applyFont="1" applyBorder="1"/>
    <xf numFmtId="165" fontId="3" fillId="2" borderId="1" xfId="2" applyNumberFormat="1" applyFont="1" applyFill="1" applyBorder="1" applyAlignment="1" applyProtection="1">
      <alignment horizontal="center" vertical="center"/>
      <protection locked="0"/>
    </xf>
    <xf numFmtId="0" fontId="3" fillId="2" borderId="1" xfId="0" applyFont="1" applyFill="1" applyBorder="1" applyAlignment="1">
      <alignment horizontal="center"/>
    </xf>
    <xf numFmtId="1" fontId="3" fillId="0" borderId="1" xfId="0" applyNumberFormat="1" applyFont="1" applyBorder="1"/>
    <xf numFmtId="1" fontId="0" fillId="0" borderId="0" xfId="0" applyNumberFormat="1"/>
    <xf numFmtId="165" fontId="3" fillId="0" borderId="1" xfId="1" applyNumberFormat="1" applyFont="1" applyBorder="1" applyAlignment="1">
      <alignment horizontal="center"/>
    </xf>
    <xf numFmtId="1" fontId="2" fillId="4" borderId="1" xfId="1" applyNumberFormat="1" applyFill="1" applyBorder="1" applyAlignment="1">
      <alignment horizontal="center"/>
    </xf>
    <xf numFmtId="165" fontId="2" fillId="4" borderId="1" xfId="1" applyNumberFormat="1" applyFill="1" applyBorder="1" applyAlignment="1">
      <alignment horizontal="center"/>
    </xf>
    <xf numFmtId="0" fontId="0" fillId="4" borderId="1" xfId="0" applyFill="1" applyBorder="1" applyAlignment="1">
      <alignment horizontal="center"/>
    </xf>
    <xf numFmtId="1" fontId="5" fillId="4" borderId="1" xfId="1" applyNumberFormat="1" applyFont="1" applyFill="1" applyBorder="1" applyAlignment="1">
      <alignment horizontal="center"/>
    </xf>
    <xf numFmtId="165" fontId="5" fillId="4" borderId="1" xfId="1" applyNumberFormat="1" applyFont="1" applyFill="1" applyBorder="1" applyAlignment="1">
      <alignment horizontal="center"/>
    </xf>
    <xf numFmtId="14" fontId="0" fillId="4" borderId="1" xfId="0" applyNumberFormat="1" applyFill="1" applyBorder="1" applyAlignment="1">
      <alignment horizontal="center"/>
    </xf>
    <xf numFmtId="0" fontId="1" fillId="0" borderId="0" xfId="0" applyFont="1" applyBorder="1" applyAlignment="1">
      <alignment vertical="center" wrapText="1"/>
    </xf>
    <xf numFmtId="0" fontId="1" fillId="0" borderId="0" xfId="0" applyFont="1" applyBorder="1" applyAlignment="1">
      <alignment vertical="center" wrapText="1" readingOrder="2"/>
    </xf>
    <xf numFmtId="1" fontId="3" fillId="2" borderId="3" xfId="0" applyNumberFormat="1" applyFont="1" applyFill="1" applyBorder="1" applyAlignment="1">
      <alignment horizontal="center"/>
    </xf>
    <xf numFmtId="1" fontId="6" fillId="0" borderId="2" xfId="0" applyNumberFormat="1" applyFont="1" applyFill="1" applyBorder="1" applyAlignment="1">
      <alignment horizontal="center" wrapText="1"/>
    </xf>
    <xf numFmtId="165" fontId="6" fillId="0" borderId="4" xfId="1" applyNumberFormat="1" applyFont="1" applyBorder="1" applyAlignment="1">
      <alignment horizontal="center"/>
    </xf>
    <xf numFmtId="165" fontId="6" fillId="0" borderId="1" xfId="1" applyNumberFormat="1" applyFont="1" applyBorder="1" applyAlignment="1">
      <alignment horizontal="center"/>
    </xf>
    <xf numFmtId="1" fontId="6" fillId="0" borderId="1" xfId="0" applyNumberFormat="1" applyFont="1" applyBorder="1"/>
    <xf numFmtId="0" fontId="7" fillId="0" borderId="0" xfId="0" applyFont="1" applyAlignment="1">
      <alignment horizontal="center"/>
    </xf>
    <xf numFmtId="0" fontId="1" fillId="0" borderId="0" xfId="0" applyFont="1" applyAlignment="1">
      <alignment horizontal="center"/>
    </xf>
  </cellXfs>
  <cellStyles count="4">
    <cellStyle name="Normal" xfId="0" builtinId="0"/>
    <cellStyle name="Normal 2" xfId="2"/>
    <cellStyle name="Normal 3" xfId="1"/>
    <cellStyle name="Normal 5"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552451</xdr:colOff>
      <xdr:row>9</xdr:row>
      <xdr:rowOff>123825</xdr:rowOff>
    </xdr:from>
    <xdr:to>
      <xdr:col>12</xdr:col>
      <xdr:colOff>504826</xdr:colOff>
      <xdr:row>15</xdr:row>
      <xdr:rowOff>123825</xdr:rowOff>
    </xdr:to>
    <xdr:sp macro="" textlink="">
      <xdr:nvSpPr>
        <xdr:cNvPr id="2" name="TextBox 1"/>
        <xdr:cNvSpPr txBox="1"/>
      </xdr:nvSpPr>
      <xdr:spPr>
        <a:xfrm>
          <a:off x="7096126" y="2419350"/>
          <a:ext cx="4114800" cy="13716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100" b="1"/>
            <a:t>المطلوب: في حال تمت اضافة اتفاقية جديدة مع تاريخها في الجدول المظلل باللون الاصفر يتم تلقائيا  تطبيق شرط </a:t>
          </a:r>
          <a:r>
            <a:rPr lang="en-GB" sz="1100" b="1"/>
            <a:t>IF </a:t>
          </a:r>
          <a:endParaRPr lang="ar-AE" sz="1100" b="1"/>
        </a:p>
        <a:p>
          <a:pPr algn="r" rtl="1"/>
          <a:r>
            <a:rPr lang="ar-AE" sz="1100" b="1"/>
            <a:t>دون تدخلي في اعادة المعادلة كما مدخله في عمود </a:t>
          </a:r>
          <a:r>
            <a:rPr lang="en-GB" sz="1100" b="1"/>
            <a:t>D</a:t>
          </a:r>
          <a:endParaRPr lang="ar-AE" sz="1100" b="1"/>
        </a:p>
        <a:p>
          <a:pPr algn="r" rtl="1"/>
          <a:r>
            <a:rPr lang="en-GB" sz="1100" b="1" u="sng"/>
            <a:t>  </a:t>
          </a:r>
          <a:r>
            <a:rPr lang="ar-AE" sz="1100" b="1" u="sng"/>
            <a:t>حيث الشرط المطلوب هو</a:t>
          </a:r>
          <a:r>
            <a:rPr lang="ar-AE" sz="1100" b="1"/>
            <a:t> :</a:t>
          </a:r>
          <a:r>
            <a:rPr lang="ar-AE" sz="1100" b="1">
              <a:solidFill>
                <a:srgbClr val="FF0000"/>
              </a:solidFill>
            </a:rPr>
            <a:t>( بان تاريخ الالتحاق لايتجاوز اكثر من سبعة ايام من تاريخ الاتفاقية واذا تحقق الشرط يتم ذكر رقم الاتفاقية واذا لم يتحقق يتم الانتقال الي تاريخ الاتفاقية الاخر ان وجدت مع الالتزام برقم الاتفاقية المتوافقة مع تاريخ الاتفاقية ). </a:t>
          </a:r>
          <a:r>
            <a:rPr lang="ar-AE" sz="1100" b="1"/>
            <a:t>علما بان ارقام الاتفاقية عدد لا نهائي سيتم اضافتها باستمرار في حال صدورها </a:t>
          </a:r>
          <a:endParaRPr lang="en-GB"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tabSelected="1" zoomScaleNormal="100" workbookViewId="0">
      <selection activeCell="K4" sqref="K4"/>
    </sheetView>
  </sheetViews>
  <sheetFormatPr defaultRowHeight="15"/>
  <cols>
    <col min="2" max="2" width="7.85546875" bestFit="1" customWidth="1"/>
    <col min="3" max="3" width="16.28515625" bestFit="1" customWidth="1"/>
    <col min="4" max="4" width="17.5703125" style="7" bestFit="1" customWidth="1"/>
    <col min="5" max="5" width="15" style="7" customWidth="1"/>
    <col min="6" max="6" width="13.140625" style="23" customWidth="1"/>
    <col min="7" max="7" width="19.140625" customWidth="1"/>
    <col min="9" max="9" width="15.140625" bestFit="1" customWidth="1"/>
    <col min="10" max="10" width="10.7109375" customWidth="1"/>
    <col min="12" max="13" width="18.28515625" customWidth="1"/>
  </cols>
  <sheetData>
    <row r="1" spans="2:13" ht="36.75" thickBot="1">
      <c r="B1" s="5" t="s">
        <v>2</v>
      </c>
      <c r="C1" s="4" t="s">
        <v>4</v>
      </c>
      <c r="D1" s="17" t="s">
        <v>3</v>
      </c>
      <c r="E1" s="18" t="s">
        <v>5</v>
      </c>
      <c r="F1" s="18" t="s">
        <v>6</v>
      </c>
      <c r="G1" s="18" t="s">
        <v>3</v>
      </c>
      <c r="I1" s="1" t="s">
        <v>0</v>
      </c>
      <c r="J1" s="1" t="s">
        <v>1</v>
      </c>
    </row>
    <row r="2" spans="2:13" ht="18">
      <c r="B2" s="3">
        <v>1111111</v>
      </c>
      <c r="C2" s="8">
        <v>42012</v>
      </c>
      <c r="D2" s="6">
        <f>IF($C2-$J$2&lt;=7,$I$2,IF($C2-$J$3&lt;=7,$I$3,IF($C2-$J$4&lt;=7,$I$4,"لاتوجد رقم اتفاقية مناسبة")))</f>
        <v>11110512692201</v>
      </c>
      <c r="E2" s="19">
        <f>LOOKUP(C2+7,$J$2:$J$9,$J$2:$J$9)</f>
        <v>42012</v>
      </c>
      <c r="F2" s="22">
        <f>C2-E2</f>
        <v>0</v>
      </c>
      <c r="G2" s="21">
        <f ca="1">IF(F2&gt;7,"لاتوجد رقم اتفاقية مناسبة",OFFSET($I$1,MATCH(E2,J:J,0)-1,0))</f>
        <v>11110512692201</v>
      </c>
      <c r="I2" s="9">
        <v>11110512692201</v>
      </c>
      <c r="J2" s="10">
        <v>42012</v>
      </c>
    </row>
    <row r="3" spans="2:13" ht="18">
      <c r="B3" s="3">
        <v>2222222</v>
      </c>
      <c r="C3" s="2">
        <v>42036</v>
      </c>
      <c r="D3" s="6">
        <f>IF($C3-$J$2&lt;=7,$I$2,IF($C3-$J$3&lt;=7,$I$3,IF($C3-$J$4&lt;=7,$I$4,"لاتوجد رقم اتفاقية مناسبة")))</f>
        <v>11110512692301</v>
      </c>
      <c r="E3" s="20">
        <f t="shared" ref="E3:E20" si="0">LOOKUP(C3+7,$J$2:$J$9,$J$2:$J$9)</f>
        <v>42037</v>
      </c>
      <c r="F3" s="22">
        <f t="shared" ref="F3:F20" si="1">C3-E3</f>
        <v>-1</v>
      </c>
      <c r="G3" s="21">
        <f t="shared" ref="G3:G20" ca="1" si="2">IF(F3&gt;7,"لاتوجد رقم اتفاقية مناسبة",OFFSET($I$1,MATCH(E3,J:J,0)-1,0))</f>
        <v>11110512692301</v>
      </c>
      <c r="I3" s="9">
        <v>11110512692301</v>
      </c>
      <c r="J3" s="10">
        <v>42037</v>
      </c>
    </row>
    <row r="4" spans="2:13" ht="18">
      <c r="B4" s="3">
        <v>3333333</v>
      </c>
      <c r="C4" s="2">
        <v>42066</v>
      </c>
      <c r="D4" s="6">
        <f>IF($C4-$J$2&lt;=7,$I$2,IF($C4-$J$3&lt;=7,$I$3,IF($C4-$J$4&lt;=7,$I$4,"لاتوجد رقم اتفاقية مناسبة")))</f>
        <v>11110512692401</v>
      </c>
      <c r="E4" s="20">
        <f t="shared" si="0"/>
        <v>42037</v>
      </c>
      <c r="F4" s="22">
        <f t="shared" si="1"/>
        <v>29</v>
      </c>
      <c r="G4" s="21" t="str">
        <f t="shared" ca="1" si="2"/>
        <v>لاتوجد رقم اتفاقية مناسبة</v>
      </c>
      <c r="I4" s="9">
        <v>11110512692401</v>
      </c>
      <c r="J4" s="10">
        <v>42088</v>
      </c>
    </row>
    <row r="5" spans="2:13" ht="18">
      <c r="B5" s="3">
        <v>4444444</v>
      </c>
      <c r="C5" s="2">
        <v>42081</v>
      </c>
      <c r="D5" s="6">
        <f>IF($C5-$J$2&lt;=7,$I$2,IF($C5-$J$3&lt;=7,$I$3,IF($C5-$J$4&lt;=7,$I$4,"لاتوجد رقم اتفاقية مناسبة")))</f>
        <v>11110512692401</v>
      </c>
      <c r="E5" s="20">
        <f t="shared" si="0"/>
        <v>42088</v>
      </c>
      <c r="F5" s="22">
        <f t="shared" si="1"/>
        <v>-7</v>
      </c>
      <c r="G5" s="21">
        <f t="shared" ca="1" si="2"/>
        <v>11110512692401</v>
      </c>
      <c r="I5" s="12">
        <v>11110512692501</v>
      </c>
      <c r="J5" s="13">
        <v>42193</v>
      </c>
    </row>
    <row r="6" spans="2:13" ht="18">
      <c r="B6" s="3">
        <v>5555555</v>
      </c>
      <c r="C6" s="2">
        <v>42092</v>
      </c>
      <c r="D6" s="6">
        <f>IF($C6-$J$2&lt;=7,$I$2,IF($C6-$J$3&lt;=7,$I$3,IF($C6-$J$4&lt;=7,$I$4,"لاتوجد رقم اتفاقية مناسبة")))</f>
        <v>11110512692401</v>
      </c>
      <c r="E6" s="20">
        <f t="shared" si="0"/>
        <v>42088</v>
      </c>
      <c r="F6" s="22">
        <f t="shared" si="1"/>
        <v>4</v>
      </c>
      <c r="G6" s="21">
        <f t="shared" ca="1" si="2"/>
        <v>11110512692401</v>
      </c>
      <c r="I6" s="9"/>
      <c r="J6" s="10"/>
    </row>
    <row r="7" spans="2:13" ht="18">
      <c r="B7" s="3">
        <v>6666666</v>
      </c>
      <c r="C7" s="2">
        <v>42095</v>
      </c>
      <c r="D7" s="6">
        <f>IF($C7-$J$2&lt;=7,$I$2,IF($C7-$J$3&lt;=7,$I$3,IF($C7-$J$4&lt;=7,$I$4,"لاتوجد رقم اتفاقية مناسبة")))</f>
        <v>11110512692401</v>
      </c>
      <c r="E7" s="20">
        <f t="shared" si="0"/>
        <v>42088</v>
      </c>
      <c r="F7" s="22">
        <f t="shared" si="1"/>
        <v>7</v>
      </c>
      <c r="G7" s="21">
        <f t="shared" ca="1" si="2"/>
        <v>11110512692401</v>
      </c>
      <c r="I7" s="11"/>
      <c r="J7" s="11"/>
    </row>
    <row r="8" spans="2:13" ht="18">
      <c r="B8" s="3">
        <v>7777777</v>
      </c>
      <c r="C8" s="2">
        <v>42096</v>
      </c>
      <c r="D8" s="6" t="str">
        <f>IF($C8-$J$2&lt;=7,$I$2,IF($C8-$J$3&lt;=7,$I$3,IF($C8-$J$4&lt;=7,$I$4,"لاتوجد رقم اتفاقية مناسبة")))</f>
        <v>لاتوجد رقم اتفاقية مناسبة</v>
      </c>
      <c r="E8" s="20">
        <f t="shared" si="0"/>
        <v>42088</v>
      </c>
      <c r="F8" s="22">
        <f t="shared" si="1"/>
        <v>8</v>
      </c>
      <c r="G8" s="21" t="str">
        <f t="shared" ca="1" si="2"/>
        <v>لاتوجد رقم اتفاقية مناسبة</v>
      </c>
      <c r="I8" s="11"/>
      <c r="J8" s="11"/>
    </row>
    <row r="9" spans="2:13" ht="18">
      <c r="B9" s="3">
        <v>8888888</v>
      </c>
      <c r="C9" s="2">
        <v>42096</v>
      </c>
      <c r="D9" s="6" t="str">
        <f>IF($C9-$J$2&lt;=7,$I$2,IF($C9-$J$3&lt;=7,$I$3,IF($C9-$J$4&lt;=7,$I$4,"لاتوجد رقم اتفاقية مناسبة")))</f>
        <v>لاتوجد رقم اتفاقية مناسبة</v>
      </c>
      <c r="E9" s="20">
        <f t="shared" si="0"/>
        <v>42088</v>
      </c>
      <c r="F9" s="22">
        <f t="shared" si="1"/>
        <v>8</v>
      </c>
      <c r="G9" s="21" t="str">
        <f t="shared" ca="1" si="2"/>
        <v>لاتوجد رقم اتفاقية مناسبة</v>
      </c>
      <c r="I9" s="11"/>
      <c r="J9" s="14"/>
    </row>
    <row r="10" spans="2:13" ht="18">
      <c r="B10" s="3">
        <v>9999999</v>
      </c>
      <c r="C10" s="2">
        <v>42099</v>
      </c>
      <c r="D10" s="6" t="str">
        <f>IF($C10-$J$2&lt;=7,$I$2,IF($C10-$J$3&lt;=7,$I$3,IF($C10-$J$4&lt;=7,$I$4,"لاتوجد رقم اتفاقية مناسبة")))</f>
        <v>لاتوجد رقم اتفاقية مناسبة</v>
      </c>
      <c r="E10" s="20">
        <f t="shared" si="0"/>
        <v>42088</v>
      </c>
      <c r="F10" s="22">
        <f t="shared" si="1"/>
        <v>11</v>
      </c>
      <c r="G10" s="21" t="str">
        <f t="shared" ca="1" si="2"/>
        <v>لاتوجد رقم اتفاقية مناسبة</v>
      </c>
    </row>
    <row r="11" spans="2:13" ht="18">
      <c r="B11" s="3">
        <v>11111110</v>
      </c>
      <c r="C11" s="2">
        <v>42099</v>
      </c>
      <c r="D11" s="6" t="str">
        <f>IF($C11-$J$2&lt;=7,$I$2,IF($C11-$J$3&lt;=7,$I$3,IF($C11-$J$4&lt;=7,$I$4,"لاتوجد رقم اتفاقية مناسبة")))</f>
        <v>لاتوجد رقم اتفاقية مناسبة</v>
      </c>
      <c r="E11" s="20">
        <f t="shared" si="0"/>
        <v>42088</v>
      </c>
      <c r="F11" s="22">
        <f t="shared" si="1"/>
        <v>11</v>
      </c>
      <c r="G11" s="21" t="str">
        <f t="shared" ca="1" si="2"/>
        <v>لاتوجد رقم اتفاقية مناسبة</v>
      </c>
    </row>
    <row r="12" spans="2:13" ht="18">
      <c r="B12" s="3">
        <v>12222221</v>
      </c>
      <c r="C12" s="2">
        <v>42106</v>
      </c>
      <c r="D12" s="6" t="str">
        <f>IF($C12-$J$2&lt;=7,$I$2,IF($C12-$J$3&lt;=7,$I$3,IF($C12-$J$4&lt;=7,$I$4,"لاتوجد رقم اتفاقية مناسبة")))</f>
        <v>لاتوجد رقم اتفاقية مناسبة</v>
      </c>
      <c r="E12" s="20">
        <f t="shared" si="0"/>
        <v>42088</v>
      </c>
      <c r="F12" s="22">
        <f t="shared" si="1"/>
        <v>18</v>
      </c>
      <c r="G12" s="21" t="str">
        <f t="shared" ca="1" si="2"/>
        <v>لاتوجد رقم اتفاقية مناسبة</v>
      </c>
    </row>
    <row r="13" spans="2:13" ht="18" customHeight="1">
      <c r="B13" s="3">
        <v>13333332</v>
      </c>
      <c r="C13" s="2">
        <v>42106</v>
      </c>
      <c r="D13" s="6" t="str">
        <f>IF($C13-$J$2&lt;=7,$I$2,IF($C13-$J$3&lt;=7,$I$3,IF($C13-$J$4&lt;=7,$I$4,"لاتوجد رقم اتفاقية مناسبة")))</f>
        <v>لاتوجد رقم اتفاقية مناسبة</v>
      </c>
      <c r="E13" s="20">
        <f t="shared" si="0"/>
        <v>42088</v>
      </c>
      <c r="F13" s="22">
        <f t="shared" si="1"/>
        <v>18</v>
      </c>
      <c r="G13" s="21" t="str">
        <f t="shared" ca="1" si="2"/>
        <v>لاتوجد رقم اتفاقية مناسبة</v>
      </c>
      <c r="H13" s="15"/>
      <c r="I13" s="15"/>
      <c r="J13" s="15"/>
      <c r="K13" s="15"/>
      <c r="L13" s="15"/>
    </row>
    <row r="14" spans="2:13" ht="18" customHeight="1">
      <c r="B14" s="3">
        <v>14444443</v>
      </c>
      <c r="C14" s="2">
        <v>42113</v>
      </c>
      <c r="D14" s="6" t="str">
        <f>IF($C14-$J$2&lt;=7,$I$2,IF($C14-$J$3&lt;=7,$I$3,IF($C14-$J$4&lt;=7,$I$4,"لاتوجد رقم اتفاقية مناسبة")))</f>
        <v>لاتوجد رقم اتفاقية مناسبة</v>
      </c>
      <c r="E14" s="20">
        <f t="shared" si="0"/>
        <v>42088</v>
      </c>
      <c r="F14" s="22">
        <f t="shared" si="1"/>
        <v>25</v>
      </c>
      <c r="G14" s="21" t="str">
        <f t="shared" ca="1" si="2"/>
        <v>لاتوجد رقم اتفاقية مناسبة</v>
      </c>
      <c r="H14" s="16"/>
      <c r="I14" s="16"/>
      <c r="J14" s="16"/>
      <c r="K14" s="16"/>
      <c r="L14" s="16"/>
      <c r="M14" s="16"/>
    </row>
    <row r="15" spans="2:13" ht="18">
      <c r="B15" s="3">
        <v>15555554</v>
      </c>
      <c r="C15" s="2">
        <v>42156</v>
      </c>
      <c r="D15" s="6" t="str">
        <f>IF($C15-$J$2&lt;=7,$I$2,IF($C15-$J$3&lt;=7,$I$3,IF($C15-$J$4&lt;=7,$I$4,"لاتوجد رقم اتفاقية مناسبة")))</f>
        <v>لاتوجد رقم اتفاقية مناسبة</v>
      </c>
      <c r="E15" s="20">
        <f t="shared" si="0"/>
        <v>42088</v>
      </c>
      <c r="F15" s="22">
        <f t="shared" si="1"/>
        <v>68</v>
      </c>
      <c r="G15" s="21" t="str">
        <f t="shared" ca="1" si="2"/>
        <v>لاتوجد رقم اتفاقية مناسبة</v>
      </c>
      <c r="H15" s="16"/>
      <c r="I15" s="16"/>
      <c r="J15" s="16"/>
      <c r="K15" s="16"/>
      <c r="L15" s="16"/>
      <c r="M15" s="16"/>
    </row>
    <row r="16" spans="2:13" ht="18">
      <c r="B16" s="3">
        <v>16666665</v>
      </c>
      <c r="C16" s="2">
        <v>42186</v>
      </c>
      <c r="D16" s="6" t="str">
        <f>IF($C16-$J$2&lt;=7,$I$2,IF($C16-$J$3&lt;=7,$I$3,IF($C16-$J$4&lt;=7,$I$4,"لاتوجد رقم اتفاقية مناسبة")))</f>
        <v>لاتوجد رقم اتفاقية مناسبة</v>
      </c>
      <c r="E16" s="20">
        <f t="shared" si="0"/>
        <v>42193</v>
      </c>
      <c r="F16" s="22">
        <f t="shared" si="1"/>
        <v>-7</v>
      </c>
      <c r="G16" s="21">
        <f t="shared" ca="1" si="2"/>
        <v>11110512692501</v>
      </c>
      <c r="H16" s="16"/>
      <c r="I16" s="16"/>
      <c r="J16" s="16"/>
      <c r="K16" s="16"/>
      <c r="L16" s="16"/>
      <c r="M16" s="16"/>
    </row>
    <row r="17" spans="2:13" ht="18">
      <c r="B17" s="3">
        <v>17777776</v>
      </c>
      <c r="C17" s="2">
        <v>42217</v>
      </c>
      <c r="D17" s="6" t="str">
        <f>IF($C17-$J$2&lt;=7,$I$2,IF($C17-$J$3&lt;=7,$I$3,IF($C17-$J$4&lt;=7,$I$4,"لاتوجد رقم اتفاقية مناسبة")))</f>
        <v>لاتوجد رقم اتفاقية مناسبة</v>
      </c>
      <c r="E17" s="20">
        <f t="shared" si="0"/>
        <v>42193</v>
      </c>
      <c r="F17" s="22">
        <f t="shared" si="1"/>
        <v>24</v>
      </c>
      <c r="G17" s="21" t="str">
        <f t="shared" ca="1" si="2"/>
        <v>لاتوجد رقم اتفاقية مناسبة</v>
      </c>
      <c r="H17" s="16"/>
      <c r="I17" s="16"/>
      <c r="J17" s="16"/>
      <c r="K17" s="16"/>
      <c r="L17" s="16"/>
      <c r="M17" s="16"/>
    </row>
    <row r="18" spans="2:13" ht="18">
      <c r="B18" s="3">
        <v>18888887</v>
      </c>
      <c r="C18" s="2">
        <v>42248</v>
      </c>
      <c r="D18" s="6" t="str">
        <f>IF($C18-$J$2&lt;=7,$I$2,IF($C18-$J$3&lt;=7,$I$3,IF($C18-$J$4&lt;=7,$I$4,"لاتوجد رقم اتفاقية مناسبة")))</f>
        <v>لاتوجد رقم اتفاقية مناسبة</v>
      </c>
      <c r="E18" s="20">
        <f t="shared" si="0"/>
        <v>42193</v>
      </c>
      <c r="F18" s="22">
        <f t="shared" si="1"/>
        <v>55</v>
      </c>
      <c r="G18" s="21" t="str">
        <f t="shared" ca="1" si="2"/>
        <v>لاتوجد رقم اتفاقية مناسبة</v>
      </c>
      <c r="H18" s="16"/>
      <c r="I18" s="16"/>
      <c r="J18" s="16"/>
      <c r="K18" s="16"/>
      <c r="L18" s="16"/>
      <c r="M18" s="16"/>
    </row>
    <row r="19" spans="2:13" ht="18">
      <c r="B19" s="3">
        <v>19999998</v>
      </c>
      <c r="C19" s="2">
        <v>42278</v>
      </c>
      <c r="D19" s="6" t="str">
        <f>IF($C19-$J$2&lt;=7,$I$2,IF($C19-$J$3&lt;=7,$I$3,IF($C19-$J$4&lt;=7,$I$4,"لاتوجد رقم اتفاقية مناسبة")))</f>
        <v>لاتوجد رقم اتفاقية مناسبة</v>
      </c>
      <c r="E19" s="20">
        <f t="shared" si="0"/>
        <v>42193</v>
      </c>
      <c r="F19" s="22">
        <f t="shared" si="1"/>
        <v>85</v>
      </c>
      <c r="G19" s="21" t="str">
        <f t="shared" ca="1" si="2"/>
        <v>لاتوجد رقم اتفاقية مناسبة</v>
      </c>
      <c r="H19" s="15"/>
      <c r="I19" s="15"/>
      <c r="J19" s="15"/>
      <c r="K19" s="15"/>
      <c r="L19" s="15"/>
    </row>
    <row r="20" spans="2:13" ht="18">
      <c r="B20" s="3">
        <v>21111109</v>
      </c>
      <c r="C20" s="2">
        <v>42309</v>
      </c>
      <c r="D20" s="6" t="str">
        <f>IF($C20-$J$2&lt;=7,$I$2,IF($C20-$J$3&lt;=7,$I$3,IF($C20-$J$4&lt;=7,$I$4,"لاتوجد رقم اتفاقية مناسبة")))</f>
        <v>لاتوجد رقم اتفاقية مناسبة</v>
      </c>
      <c r="E20" s="20">
        <f t="shared" si="0"/>
        <v>42193</v>
      </c>
      <c r="F20" s="22">
        <f t="shared" si="1"/>
        <v>116</v>
      </c>
      <c r="G20" s="21" t="str">
        <f t="shared" ca="1" si="2"/>
        <v>لاتوجد رقم اتفاقية مناسبة</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Al-Otaibi</dc:creator>
  <cp:lastModifiedBy>tareq</cp:lastModifiedBy>
  <dcterms:created xsi:type="dcterms:W3CDTF">2015-07-08T03:47:58Z</dcterms:created>
  <dcterms:modified xsi:type="dcterms:W3CDTF">2015-07-08T10:29:17Z</dcterms:modified>
</cp:coreProperties>
</file>